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e Tecnico\Desktop\EQUPIOS DE BOMBEO OVEJAS\REVISADO BOMBA\ANEXOS\"/>
    </mc:Choice>
  </mc:AlternateContent>
  <xr:revisionPtr revIDLastSave="0" documentId="13_ncr:1_{1926F1CC-201A-4C7E-83D8-4D8937A39A80}" xr6:coauthVersionLast="47" xr6:coauthVersionMax="47" xr10:uidLastSave="{00000000-0000-0000-0000-000000000000}"/>
  <bookViews>
    <workbookView xWindow="-120" yWindow="-120" windowWidth="29040" windowHeight="15720" xr2:uid="{1A01D477-56F7-4261-BEE6-E56BF262E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21" i="1" l="1"/>
  <c r="G23" i="1" s="1"/>
  <c r="G24" i="1" l="1"/>
  <c r="G22" i="1"/>
  <c r="G25" i="1" s="1"/>
</calcChain>
</file>

<file path=xl/sharedStrings.xml><?xml version="1.0" encoding="utf-8"?>
<sst xmlns="http://schemas.openxmlformats.org/spreadsheetml/2006/main" count="29" uniqueCount="29">
  <si>
    <t xml:space="preserve">TOTAL </t>
  </si>
  <si>
    <t>ITEM</t>
  </si>
  <si>
    <t>DESCRIPCION</t>
  </si>
  <si>
    <t>CANT.</t>
  </si>
  <si>
    <t>VR. UNITARIO</t>
  </si>
  <si>
    <t>VR. TOTAL</t>
  </si>
  <si>
    <t>Suministro de Rodamiento Para bomba 6319 -2Z/C3</t>
  </si>
  <si>
    <t>Suministro de Rodamiento        para bomba6316-2Z/63</t>
  </si>
  <si>
    <t>Suministro de Rodamiento        para bomba 6312 -2Z/C3</t>
  </si>
  <si>
    <t>Suministro de Rodamiento        para bomba 7312 -BMUC3</t>
  </si>
  <si>
    <t>Limpieza   y   engrase con Grasa Ambar FAG</t>
  </si>
  <si>
    <t>Suministro   de   Sello mecánico para bomba 5TUTI6C3</t>
  </si>
  <si>
    <t>Suministro Sleeve /shaft  STUT  (Camisa de eje) para bombas</t>
  </si>
  <si>
    <t>Suministro de  Kit  de empaquetadura  papel húmedo</t>
  </si>
  <si>
    <t>Suministro  de Manómetro           de glicerina,  caratula  dev 4" de 0 a 300 PSI con su KIT de instalación.</t>
  </si>
  <si>
    <t>Suministro de  Kit  de tornillería  +  empaque en Al de 7/8x4 con T y A</t>
  </si>
  <si>
    <t>Suministro de manómetro        para tanque pulmón</t>
  </si>
  <si>
    <t>Suministro de presostato         para tanque pulmón</t>
  </si>
  <si>
    <t>Suministro de válvula de alivio para tanque pulmón</t>
  </si>
  <si>
    <t>Suministro de kit de tornillería y empaque para tanque pulmón</t>
  </si>
  <si>
    <t>Suministro de  kit  de empaques   y   sellos para tanque pulmón</t>
  </si>
  <si>
    <t>Pintura    general   de equipos incluye bombas y sus motores y tanque pulmón</t>
  </si>
  <si>
    <t>Mano de obra</t>
  </si>
  <si>
    <t>Global</t>
  </si>
  <si>
    <t>SUBTOTAL</t>
  </si>
  <si>
    <r>
      <t>ESTUDIO DE NECESIDAD Y CONVENIENCIA PARA ADELANTAR EL PROCESO DE CONTRATACIÓN DE LA OPTIMIZACIÓN DEL SISTEMA DE BOMBEO Y TANQUE HIDRONEUMÁTICO DE LA ESTACIÓN DE REBOMBEO OVEJAS PERTENECIENTE A LA EMPRESA ACUECAR SA ESP</t>
    </r>
    <r>
      <rPr>
        <sz val="11"/>
        <color theme="1"/>
        <rFont val="Arial"/>
        <family val="2"/>
      </rPr>
      <t xml:space="preserve"> </t>
    </r>
  </si>
  <si>
    <t>IMPREVISTO ( %)</t>
  </si>
  <si>
    <t>UTILIDAD (  %)</t>
  </si>
  <si>
    <t>ADMINISTRACIÓN (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</si>
</sst>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28282B"/>
      </right>
      <top/>
      <bottom style="medium">
        <color rgb="FF28282B"/>
      </bottom>
      <diagonal/>
    </border>
    <border>
      <left/>
      <right style="medium">
        <color indexed="64"/>
      </right>
      <top/>
      <bottom style="medium">
        <color rgb="FF28282B"/>
      </bottom>
      <diagonal/>
    </border>
    <border>
      <left style="medium">
        <color rgb="FF28282B"/>
      </left>
      <right style="medium">
        <color rgb="FF28282B"/>
      </right>
      <top/>
      <bottom style="medium">
        <color rgb="FF28282B"/>
      </bottom>
      <diagonal/>
    </border>
    <border>
      <left/>
      <right style="medium">
        <color rgb="FF28282B"/>
      </right>
      <top/>
      <bottom style="medium">
        <color rgb="FF28282B"/>
      </bottom>
      <diagonal/>
    </border>
    <border>
      <left/>
      <right/>
      <top/>
      <bottom style="medium">
        <color rgb="FF28282B"/>
      </bottom>
      <diagonal/>
    </border>
    <border>
      <left style="medium">
        <color indexed="64"/>
      </left>
      <right style="medium">
        <color rgb="FF28282B"/>
      </right>
      <top style="medium">
        <color rgb="FF28282B"/>
      </top>
      <bottom style="medium">
        <color rgb="FF28282B"/>
      </bottom>
      <diagonal/>
    </border>
    <border>
      <left/>
      <right style="medium">
        <color indexed="64"/>
      </right>
      <top style="medium">
        <color rgb="FF28282B"/>
      </top>
      <bottom style="medium">
        <color rgb="FF28282B"/>
      </bottom>
      <diagonal/>
    </border>
    <border>
      <left style="medium">
        <color indexed="64"/>
      </left>
      <right style="medium">
        <color rgb="FF28282B"/>
      </right>
      <top style="medium">
        <color rgb="FF28282B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5" xfId="4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165" fontId="4" fillId="0" borderId="10" xfId="4" applyNumberFormat="1" applyFont="1" applyBorder="1" applyAlignment="1">
      <alignment horizontal="left" vertical="center" wrapText="1"/>
    </xf>
    <xf numFmtId="165" fontId="4" fillId="0" borderId="11" xfId="0" applyNumberFormat="1" applyFont="1" applyBorder="1" applyAlignment="1">
      <alignment horizontal="left" vertical="center" wrapText="1"/>
    </xf>
    <xf numFmtId="165" fontId="4" fillId="0" borderId="12" xfId="4" applyNumberFormat="1" applyFont="1" applyBorder="1" applyAlignment="1">
      <alignment horizontal="left" vertical="center" wrapText="1"/>
    </xf>
    <xf numFmtId="165" fontId="2" fillId="0" borderId="13" xfId="4" applyNumberFormat="1" applyFont="1" applyBorder="1" applyAlignment="1">
      <alignment vertical="center"/>
    </xf>
    <xf numFmtId="165" fontId="2" fillId="0" borderId="1" xfId="4" applyNumberFormat="1" applyFont="1" applyBorder="1" applyAlignment="1">
      <alignment vertical="center"/>
    </xf>
    <xf numFmtId="165" fontId="2" fillId="0" borderId="14" xfId="4" applyNumberFormat="1" applyFont="1" applyBorder="1" applyAlignment="1">
      <alignment vertical="center"/>
    </xf>
    <xf numFmtId="165" fontId="2" fillId="0" borderId="15" xfId="4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5">
    <cellStyle name="Millares 2" xfId="1" xr:uid="{0F309E10-0A71-488C-827E-F1590F067AE3}"/>
    <cellStyle name="Moneda" xfId="4" builtinId="4"/>
    <cellStyle name="Moneda [0] 2" xfId="3" xr:uid="{36FCF3C8-E529-4F43-975F-B9F4619E32DB}"/>
    <cellStyle name="Moneda 2" xfId="2" xr:uid="{E65499C2-0F6B-4493-B02A-5934BD301A5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112058</xdr:colOff>
      <xdr:row>1</xdr:row>
      <xdr:rowOff>11207</xdr:rowOff>
    </xdr:from>
    <xdr:to>
      <xdr:col>6</xdr:col>
      <xdr:colOff>739588</xdr:colOff>
      <xdr:row>1</xdr:row>
      <xdr:rowOff>906557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A30FF7E9-8A80-D57E-5DD1-1D3A37BAF15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2514" r="4843" b="13762"/>
        <a:stretch/>
      </xdr:blipFill>
      <xdr:spPr>
        <a:xfrm>
          <a:off x="13727205" y="212913"/>
          <a:ext cx="2039471" cy="89535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6984-8438-4601-9C30-E0C13B63535D}">
  <dimension ref="C1:G37"/>
  <sheetViews>
    <sheetView tabSelected="1" topLeftCell="A13" zoomScale="85" zoomScaleNormal="85" workbookViewId="0">
      <selection activeCell="D19" sqref="D19"/>
    </sheetView>
  </sheetViews>
  <sheetFormatPr baseColWidth="10" defaultRowHeight="15" x14ac:dyDescent="0.25"/>
  <cols>
    <col min="3" max="3" width="10.5703125" customWidth="1"/>
    <col min="4" max="4" width="38.7109375" customWidth="1"/>
    <col min="5" max="5" width="13.42578125" customWidth="1"/>
    <col min="6" max="6" width="21.140625" customWidth="1"/>
    <col min="7" max="7" width="19.5703125" customWidth="1"/>
  </cols>
  <sheetData>
    <row r="1" spans="3:7" ht="15.75" thickBot="1" x14ac:dyDescent="0.3"/>
    <row r="2" spans="3:7" ht="80.25" customHeight="1" thickBot="1" x14ac:dyDescent="0.3">
      <c r="C2" s="18" t="s">
        <v>25</v>
      </c>
      <c r="D2" s="19"/>
      <c r="E2" s="20"/>
      <c r="F2" s="1"/>
      <c r="G2" s="2"/>
    </row>
    <row r="3" spans="3:7" ht="20.25" customHeight="1" thickBot="1" x14ac:dyDescent="0.3">
      <c r="C3" s="15" t="s">
        <v>1</v>
      </c>
      <c r="D3" s="16" t="s">
        <v>2</v>
      </c>
      <c r="E3" s="17" t="s">
        <v>3</v>
      </c>
      <c r="F3" s="3" t="s">
        <v>4</v>
      </c>
      <c r="G3" s="4" t="s">
        <v>5</v>
      </c>
    </row>
    <row r="4" spans="3:7" ht="37.5" customHeight="1" thickBot="1" x14ac:dyDescent="0.3">
      <c r="C4" s="5">
        <v>1</v>
      </c>
      <c r="D4" s="6" t="s">
        <v>6</v>
      </c>
      <c r="E4" s="7">
        <v>3</v>
      </c>
      <c r="F4" s="8"/>
      <c r="G4" s="9">
        <f>F4*E4</f>
        <v>0</v>
      </c>
    </row>
    <row r="5" spans="3:7" ht="42" customHeight="1" thickBot="1" x14ac:dyDescent="0.3">
      <c r="C5" s="5">
        <v>2</v>
      </c>
      <c r="D5" s="6" t="s">
        <v>7</v>
      </c>
      <c r="E5" s="7">
        <v>3</v>
      </c>
      <c r="F5" s="8"/>
      <c r="G5" s="9">
        <f t="shared" ref="G5:G19" si="0">F5*E5</f>
        <v>0</v>
      </c>
    </row>
    <row r="6" spans="3:7" ht="41.25" customHeight="1" thickBot="1" x14ac:dyDescent="0.3">
      <c r="C6" s="5">
        <v>3</v>
      </c>
      <c r="D6" s="6" t="s">
        <v>8</v>
      </c>
      <c r="E6" s="7">
        <v>3</v>
      </c>
      <c r="F6" s="8"/>
      <c r="G6" s="9">
        <f t="shared" si="0"/>
        <v>0</v>
      </c>
    </row>
    <row r="7" spans="3:7" ht="45.75" customHeight="1" thickBot="1" x14ac:dyDescent="0.3">
      <c r="C7" s="5">
        <v>4</v>
      </c>
      <c r="D7" s="6" t="s">
        <v>9</v>
      </c>
      <c r="E7" s="7">
        <v>6</v>
      </c>
      <c r="F7" s="8"/>
      <c r="G7" s="9">
        <f t="shared" si="0"/>
        <v>0</v>
      </c>
    </row>
    <row r="8" spans="3:7" ht="41.25" customHeight="1" thickBot="1" x14ac:dyDescent="0.3">
      <c r="C8" s="5">
        <v>5</v>
      </c>
      <c r="D8" s="6" t="s">
        <v>10</v>
      </c>
      <c r="E8" s="7">
        <v>2</v>
      </c>
      <c r="F8" s="8"/>
      <c r="G8" s="9">
        <f t="shared" si="0"/>
        <v>0</v>
      </c>
    </row>
    <row r="9" spans="3:7" ht="35.25" customHeight="1" thickBot="1" x14ac:dyDescent="0.3">
      <c r="C9" s="5">
        <v>6</v>
      </c>
      <c r="D9" s="6" t="s">
        <v>11</v>
      </c>
      <c r="E9" s="7">
        <v>6</v>
      </c>
      <c r="F9" s="8"/>
      <c r="G9" s="9">
        <f t="shared" si="0"/>
        <v>0</v>
      </c>
    </row>
    <row r="10" spans="3:7" ht="44.25" customHeight="1" thickBot="1" x14ac:dyDescent="0.3">
      <c r="C10" s="5">
        <v>7</v>
      </c>
      <c r="D10" s="6" t="s">
        <v>12</v>
      </c>
      <c r="E10" s="7">
        <v>2</v>
      </c>
      <c r="F10" s="8"/>
      <c r="G10" s="9">
        <f t="shared" si="0"/>
        <v>0</v>
      </c>
    </row>
    <row r="11" spans="3:7" ht="45.75" customHeight="1" thickBot="1" x14ac:dyDescent="0.3">
      <c r="C11" s="5">
        <v>8</v>
      </c>
      <c r="D11" s="6" t="s">
        <v>13</v>
      </c>
      <c r="E11" s="7">
        <v>1</v>
      </c>
      <c r="F11" s="8"/>
      <c r="G11" s="9">
        <f t="shared" si="0"/>
        <v>0</v>
      </c>
    </row>
    <row r="12" spans="3:7" ht="60.75" customHeight="1" thickBot="1" x14ac:dyDescent="0.3">
      <c r="C12" s="5">
        <v>9</v>
      </c>
      <c r="D12" s="6" t="s">
        <v>14</v>
      </c>
      <c r="E12" s="7">
        <v>3</v>
      </c>
      <c r="F12" s="8"/>
      <c r="G12" s="9">
        <f t="shared" si="0"/>
        <v>0</v>
      </c>
    </row>
    <row r="13" spans="3:7" ht="40.5" customHeight="1" thickBot="1" x14ac:dyDescent="0.3">
      <c r="C13" s="5">
        <v>10</v>
      </c>
      <c r="D13" s="6" t="s">
        <v>15</v>
      </c>
      <c r="E13" s="7">
        <v>3</v>
      </c>
      <c r="F13" s="8"/>
      <c r="G13" s="9">
        <f t="shared" si="0"/>
        <v>0</v>
      </c>
    </row>
    <row r="14" spans="3:7" ht="49.5" customHeight="1" thickBot="1" x14ac:dyDescent="0.3">
      <c r="C14" s="5">
        <v>11</v>
      </c>
      <c r="D14" s="6" t="s">
        <v>16</v>
      </c>
      <c r="E14" s="7">
        <v>1</v>
      </c>
      <c r="F14" s="8"/>
      <c r="G14" s="9">
        <f t="shared" si="0"/>
        <v>0</v>
      </c>
    </row>
    <row r="15" spans="3:7" ht="45" customHeight="1" thickBot="1" x14ac:dyDescent="0.3">
      <c r="C15" s="5">
        <v>12</v>
      </c>
      <c r="D15" s="6" t="s">
        <v>17</v>
      </c>
      <c r="E15" s="7">
        <v>1</v>
      </c>
      <c r="F15" s="8"/>
      <c r="G15" s="9">
        <f t="shared" si="0"/>
        <v>0</v>
      </c>
    </row>
    <row r="16" spans="3:7" ht="49.5" customHeight="1" thickBot="1" x14ac:dyDescent="0.3">
      <c r="C16" s="5">
        <v>13</v>
      </c>
      <c r="D16" s="6" t="s">
        <v>18</v>
      </c>
      <c r="E16" s="7">
        <v>1</v>
      </c>
      <c r="F16" s="8"/>
      <c r="G16" s="9">
        <f t="shared" si="0"/>
        <v>0</v>
      </c>
    </row>
    <row r="17" spans="3:7" ht="43.5" customHeight="1" thickBot="1" x14ac:dyDescent="0.3">
      <c r="C17" s="5">
        <v>14</v>
      </c>
      <c r="D17" s="6" t="s">
        <v>19</v>
      </c>
      <c r="E17" s="7">
        <v>1</v>
      </c>
      <c r="F17" s="8"/>
      <c r="G17" s="9">
        <f t="shared" si="0"/>
        <v>0</v>
      </c>
    </row>
    <row r="18" spans="3:7" ht="40.5" customHeight="1" thickBot="1" x14ac:dyDescent="0.3">
      <c r="C18" s="5">
        <v>15</v>
      </c>
      <c r="D18" s="6" t="s">
        <v>20</v>
      </c>
      <c r="E18" s="7">
        <v>1</v>
      </c>
      <c r="F18" s="8"/>
      <c r="G18" s="9">
        <f t="shared" si="0"/>
        <v>0</v>
      </c>
    </row>
    <row r="19" spans="3:7" ht="50.25" customHeight="1" thickBot="1" x14ac:dyDescent="0.3">
      <c r="C19" s="5">
        <v>16</v>
      </c>
      <c r="D19" s="6" t="s">
        <v>21</v>
      </c>
      <c r="E19" s="7">
        <v>4</v>
      </c>
      <c r="F19" s="8"/>
      <c r="G19" s="9">
        <f t="shared" si="0"/>
        <v>0</v>
      </c>
    </row>
    <row r="20" spans="3:7" ht="36" customHeight="1" thickBot="1" x14ac:dyDescent="0.3">
      <c r="C20" s="5">
        <v>17</v>
      </c>
      <c r="D20" s="6" t="s">
        <v>22</v>
      </c>
      <c r="E20" s="7" t="s">
        <v>23</v>
      </c>
      <c r="F20" s="10"/>
      <c r="G20" s="9">
        <f>F20*1</f>
        <v>0</v>
      </c>
    </row>
    <row r="21" spans="3:7" ht="21.75" customHeight="1" thickBot="1" x14ac:dyDescent="0.3">
      <c r="F21" s="11" t="s">
        <v>24</v>
      </c>
      <c r="G21" s="11">
        <f>SUM(G4:G20)</f>
        <v>0</v>
      </c>
    </row>
    <row r="22" spans="3:7" ht="15.75" customHeight="1" thickBot="1" x14ac:dyDescent="0.3">
      <c r="F22" s="12" t="s">
        <v>28</v>
      </c>
      <c r="G22" s="12">
        <f>G21*7%</f>
        <v>0</v>
      </c>
    </row>
    <row r="23" spans="3:7" ht="17.25" customHeight="1" thickBot="1" x14ac:dyDescent="0.3">
      <c r="F23" s="13" t="s">
        <v>26</v>
      </c>
      <c r="G23" s="13">
        <f>G21*4%</f>
        <v>0</v>
      </c>
    </row>
    <row r="24" spans="3:7" ht="15" customHeight="1" thickBot="1" x14ac:dyDescent="0.3">
      <c r="F24" s="12" t="s">
        <v>27</v>
      </c>
      <c r="G24" s="12">
        <f>G21*5%</f>
        <v>0</v>
      </c>
    </row>
    <row r="25" spans="3:7" ht="15" customHeight="1" thickBot="1" x14ac:dyDescent="0.3">
      <c r="F25" s="14" t="s">
        <v>0</v>
      </c>
      <c r="G25" s="14">
        <f>SUM(G21:G24)</f>
        <v>0</v>
      </c>
    </row>
    <row r="26" spans="3:7" ht="15" customHeight="1" x14ac:dyDescent="0.25"/>
    <row r="27" spans="3:7" ht="15" customHeight="1" x14ac:dyDescent="0.25"/>
    <row r="28" spans="3:7" ht="15" customHeight="1" x14ac:dyDescent="0.25"/>
    <row r="29" spans="3:7" ht="15" customHeight="1" x14ac:dyDescent="0.25"/>
    <row r="37" ht="15" customHeight="1" x14ac:dyDescent="0.25"/>
  </sheetData>
  <mergeCells count="2">
    <mergeCell ref="F2:G2"/>
    <mergeCell ref="C2:E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Zapata</dc:creator>
  <cp:lastModifiedBy>Jesus Zapata</cp:lastModifiedBy>
  <dcterms:created xsi:type="dcterms:W3CDTF">2025-06-18T23:02:46Z</dcterms:created>
  <dcterms:modified xsi:type="dcterms:W3CDTF">2025-09-09T21:40:55Z</dcterms:modified>
</cp:coreProperties>
</file>